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FBG\2_ZdT\5_Förderrunde 2025-2029\3_Umsetzung\1_Ausschreibung\1_Förderaufrufe\Säule 3\Antragsverfahren\"/>
    </mc:Choice>
  </mc:AlternateContent>
  <xr:revisionPtr revIDLastSave="0" documentId="8_{31B18405-E0E3-4D38-89DB-F773D8A99F83}" xr6:coauthVersionLast="47" xr6:coauthVersionMax="47" xr10:uidLastSave="{00000000-0000-0000-0000-000000000000}"/>
  <bookViews>
    <workbookView xWindow="-120" yWindow="-120" windowWidth="29040" windowHeight="17040" xr2:uid="{00000000-000D-0000-FFFF-FFFF00000000}"/>
  </bookViews>
  <sheets>
    <sheet name="Ausgaben" sheetId="1" r:id="rId1"/>
    <sheet name="Einnahmen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5" i="3" l="1"/>
  <c r="B4" i="3"/>
  <c r="B3" i="3"/>
  <c r="E23" i="3"/>
  <c r="E22" i="3"/>
  <c r="E21" i="3"/>
  <c r="E20" i="3"/>
  <c r="E19" i="3"/>
  <c r="D18" i="3"/>
  <c r="C18" i="3"/>
  <c r="E17" i="3"/>
  <c r="E16" i="3"/>
  <c r="E15" i="3"/>
  <c r="E14" i="3"/>
  <c r="D13" i="3"/>
  <c r="C13" i="3"/>
  <c r="E12" i="3"/>
  <c r="E11" i="3"/>
  <c r="E10" i="3"/>
  <c r="D9" i="3"/>
  <c r="C9" i="3"/>
  <c r="E39" i="1"/>
  <c r="C18" i="1"/>
  <c r="D18" i="1"/>
  <c r="C27" i="1"/>
  <c r="D27" i="1"/>
  <c r="C9" i="1"/>
  <c r="D9" i="1"/>
  <c r="E12" i="1"/>
  <c r="E13" i="1"/>
  <c r="E37" i="1"/>
  <c r="E36" i="1"/>
  <c r="E35" i="1"/>
  <c r="E34" i="1"/>
  <c r="E33" i="1"/>
  <c r="E32" i="1"/>
  <c r="E31" i="1"/>
  <c r="E30" i="1"/>
  <c r="E29" i="1"/>
  <c r="E28" i="1"/>
  <c r="E26" i="1"/>
  <c r="E25" i="1"/>
  <c r="E24" i="1"/>
  <c r="E23" i="1"/>
  <c r="E22" i="1"/>
  <c r="E21" i="1"/>
  <c r="E20" i="1"/>
  <c r="E19" i="1"/>
  <c r="E11" i="1"/>
  <c r="E14" i="1"/>
  <c r="E15" i="1"/>
  <c r="E16" i="1"/>
  <c r="E17" i="1"/>
  <c r="E10" i="1"/>
  <c r="C38" i="1" l="1"/>
  <c r="E18" i="3"/>
  <c r="F18" i="3" s="1"/>
  <c r="E13" i="3"/>
  <c r="E9" i="3"/>
  <c r="E9" i="1"/>
  <c r="D38" i="1"/>
  <c r="E18" i="1"/>
  <c r="E27" i="1"/>
  <c r="D41" i="1" l="1"/>
  <c r="D24" i="3" s="1"/>
  <c r="D26" i="3" s="1"/>
  <c r="C41" i="1"/>
  <c r="E38" i="1"/>
  <c r="E41" i="1" s="1"/>
  <c r="E24" i="3" s="1"/>
  <c r="F39" i="1" l="1"/>
  <c r="C24" i="3"/>
  <c r="C26" i="3" s="1"/>
  <c r="E26" i="3"/>
  <c r="G24" i="3" l="1"/>
  <c r="F13" i="3"/>
  <c r="F24" i="3"/>
  <c r="F9" i="3"/>
</calcChain>
</file>

<file path=xl/sharedStrings.xml><?xml version="1.0" encoding="utf-8"?>
<sst xmlns="http://schemas.openxmlformats.org/spreadsheetml/2006/main" count="73" uniqueCount="64">
  <si>
    <t>Projekttitel</t>
  </si>
  <si>
    <t>Antragsteller/-in</t>
  </si>
  <si>
    <t>Ausgaben</t>
  </si>
  <si>
    <t>Nr.</t>
  </si>
  <si>
    <t>2027 in €</t>
  </si>
  <si>
    <t>Summe</t>
  </si>
  <si>
    <t>1. Personalausgaben</t>
  </si>
  <si>
    <t>2. Honorare</t>
  </si>
  <si>
    <t>3. Sachausgaben</t>
  </si>
  <si>
    <t>Zwischensumme</t>
  </si>
  <si>
    <t>Gesamtausgaben</t>
  </si>
  <si>
    <t>4. Finanzielle Eigenmittel</t>
  </si>
  <si>
    <t>6. Sonstige Einnahmen</t>
  </si>
  <si>
    <t>7. Beantragte Zuwendung aus dem Bundesprogramm</t>
  </si>
  <si>
    <t>Gesamteinnahmen</t>
  </si>
  <si>
    <t>Aktenzeichen</t>
  </si>
  <si>
    <t>Einnahmen</t>
  </si>
  <si>
    <t>Prüfung der Angaben</t>
  </si>
  <si>
    <r>
      <t xml:space="preserve">5. Öffentliche Zuschüsse </t>
    </r>
    <r>
      <rPr>
        <sz val="9"/>
        <color theme="0"/>
        <rFont val="Helvetivaneu"/>
      </rPr>
      <t>(Bitte geben Sie in jedem Fall die Insitution an.)</t>
    </r>
  </si>
  <si>
    <r>
      <t xml:space="preserve">Verwaltungskostenpauschale </t>
    </r>
    <r>
      <rPr>
        <sz val="9"/>
        <color theme="0"/>
        <rFont val="Helveticaneu"/>
      </rPr>
      <t>(optional, maximal 5%)</t>
    </r>
  </si>
  <si>
    <t>1.1.</t>
  </si>
  <si>
    <t>1.2.</t>
  </si>
  <si>
    <t>1.3.</t>
  </si>
  <si>
    <t>1.4.</t>
  </si>
  <si>
    <t>1.5.</t>
  </si>
  <si>
    <t>1.6.</t>
  </si>
  <si>
    <t>1.7.</t>
  </si>
  <si>
    <t>1.8.</t>
  </si>
  <si>
    <t>2.1.</t>
  </si>
  <si>
    <t>2.2.</t>
  </si>
  <si>
    <t>2.3.</t>
  </si>
  <si>
    <t>2.4.</t>
  </si>
  <si>
    <t>2.5.</t>
  </si>
  <si>
    <t>2.6.</t>
  </si>
  <si>
    <t>2.7.</t>
  </si>
  <si>
    <t>2.8.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</si>
  <si>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</si>
  <si>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</si>
  <si>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</si>
  <si>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</si>
  <si>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</si>
  <si>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</si>
  <si>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</si>
  <si>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</si>
  <si>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</si>
  <si>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</si>
  <si>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4.1.</t>
  </si>
  <si>
    <t>4.2.</t>
  </si>
  <si>
    <t>4.3.</t>
  </si>
  <si>
    <t>5.1.</t>
  </si>
  <si>
    <t>5.2.</t>
  </si>
  <si>
    <t>5.3.</t>
  </si>
  <si>
    <t>5.4.</t>
  </si>
  <si>
    <t>6.1.</t>
  </si>
  <si>
    <t>6.2.</t>
  </si>
  <si>
    <t>6.3.</t>
  </si>
  <si>
    <t>6.4.</t>
  </si>
  <si>
    <t>6.5.</t>
  </si>
  <si>
    <t>Die Richtigkeit und Vollständigkeit aller Angaben wird bestätigt.</t>
  </si>
  <si>
    <t>Datum</t>
  </si>
  <si>
    <t>Unterschrift</t>
  </si>
  <si>
    <t>% von Gesamteinnahmen</t>
  </si>
  <si>
    <t>2028 in €</t>
  </si>
  <si>
    <t>Ausgaben- und Finanzierungsplan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</si>
</sst>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Helveticaneu"/>
    </font>
    <font>
      <sz val="11"/>
      <color theme="1"/>
      <name val="Helveticaneu"/>
    </font>
    <font>
      <b/>
      <sz val="14"/>
      <color theme="1"/>
      <name val="Helveticaneu"/>
    </font>
    <font>
      <sz val="11"/>
      <color theme="1"/>
      <name val="Helvetivaneu"/>
    </font>
    <font>
      <sz val="11"/>
      <color theme="0"/>
      <name val="Helvetivaneu"/>
    </font>
    <font>
      <sz val="9"/>
      <color theme="0"/>
      <name val="Helvetivaneu"/>
    </font>
    <font>
      <sz val="11"/>
      <color theme="0"/>
      <name val="Helveticaneu"/>
    </font>
    <font>
      <sz val="9"/>
      <color theme="0"/>
      <name val="Helveticaneu"/>
    </font>
    <font>
      <i/>
      <sz val="9"/>
      <name val="Helveticaneu"/>
    </font>
    <font>
      <i/>
      <sz val="9"/>
      <name val="Helvetivaneu"/>
    </font>
    <font>
      <sz val="11"/>
      <name val="Helveticaneu"/>
    </font>
    <font>
      <sz val="8"/>
      <name val="Helveticaneu"/>
    </font>
    <font>
      <sz val="8"/>
      <name val="Helvetivaneu"/>
    </font>
    <font>
      <i/>
      <sz val="9"/>
      <color theme="1"/>
      <name val="Helvetivaneu"/>
    </font>
    <font>
      <sz val="20"/>
      <color theme="1"/>
      <name val="Helvetivaneu"/>
    </font>
    <font>
      <sz val="14"/>
      <color theme="1"/>
      <name val="Helvetivaneu"/>
    </font>
    <font>
      <sz val="8"/>
      <color theme="1"/>
      <name val="Helvetivaneu"/>
    </font>
  </fonts>
  <fills count="4">
    <fill>
      <patternFill patternType="none"/>
    </fill>
    <fill>
      <patternFill patternType="gray125"/>
    </fill>
    <fill>
      <patternFill patternType="solid">
        <fgColor rgb="FFA6F200"/>
        <bgColor indexed="64"/>
      </patternFill>
    </fill>
    <fill>
      <patternFill patternType="solid">
        <fgColor rgb="FF296285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3" fillId="0" borderId="0" xfId="0" applyFont="1"/>
    <xf numFmtId="44" fontId="3" fillId="0" borderId="0" xfId="1" applyFont="1"/>
    <xf numFmtId="0" fontId="4" fillId="0" borderId="0" xfId="0" applyFont="1"/>
    <xf numFmtId="0" fontId="3" fillId="0" borderId="20" xfId="0" applyFont="1" applyBorder="1"/>
    <xf numFmtId="0" fontId="3" fillId="0" borderId="11" xfId="0" applyFont="1" applyBorder="1"/>
    <xf numFmtId="44" fontId="3" fillId="0" borderId="12" xfId="1" applyFont="1" applyBorder="1"/>
    <xf numFmtId="0" fontId="3" fillId="0" borderId="21" xfId="0" applyFont="1" applyBorder="1"/>
    <xf numFmtId="0" fontId="3" fillId="0" borderId="13" xfId="0" applyFont="1" applyBorder="1"/>
    <xf numFmtId="44" fontId="3" fillId="0" borderId="14" xfId="1" applyFont="1" applyBorder="1"/>
    <xf numFmtId="0" fontId="3" fillId="0" borderId="15" xfId="0" applyFont="1" applyBorder="1"/>
    <xf numFmtId="0" fontId="3" fillId="0" borderId="0" xfId="0" applyFont="1" applyBorder="1"/>
    <xf numFmtId="44" fontId="3" fillId="0" borderId="0" xfId="1" applyFont="1" applyBorder="1"/>
    <xf numFmtId="44" fontId="3" fillId="0" borderId="16" xfId="1" applyFont="1" applyBorder="1"/>
    <xf numFmtId="0" fontId="3" fillId="0" borderId="22" xfId="0" applyFont="1" applyBorder="1"/>
    <xf numFmtId="0" fontId="5" fillId="0" borderId="0" xfId="0" applyFont="1"/>
    <xf numFmtId="44" fontId="5" fillId="0" borderId="0" xfId="1" applyFont="1"/>
    <xf numFmtId="0" fontId="5" fillId="0" borderId="11" xfId="0" applyFont="1" applyBorder="1"/>
    <xf numFmtId="44" fontId="5" fillId="0" borderId="24" xfId="1" applyFont="1" applyBorder="1"/>
    <xf numFmtId="0" fontId="5" fillId="0" borderId="21" xfId="0" applyFont="1" applyBorder="1"/>
    <xf numFmtId="0" fontId="5" fillId="0" borderId="13" xfId="0" applyFont="1" applyBorder="1"/>
    <xf numFmtId="44" fontId="5" fillId="0" borderId="25" xfId="1" applyFont="1" applyBorder="1"/>
    <xf numFmtId="0" fontId="5" fillId="0" borderId="15" xfId="0" applyFont="1" applyBorder="1"/>
    <xf numFmtId="0" fontId="5" fillId="0" borderId="0" xfId="0" applyFont="1" applyBorder="1"/>
    <xf numFmtId="44" fontId="5" fillId="0" borderId="0" xfId="1" applyFont="1" applyBorder="1"/>
    <xf numFmtId="0" fontId="6" fillId="3" borderId="9" xfId="0" applyFont="1" applyFill="1" applyBorder="1"/>
    <xf numFmtId="0" fontId="6" fillId="3" borderId="4" xfId="0" applyFont="1" applyFill="1" applyBorder="1"/>
    <xf numFmtId="44" fontId="6" fillId="3" borderId="4" xfId="1" applyFont="1" applyFill="1" applyBorder="1"/>
    <xf numFmtId="44" fontId="6" fillId="3" borderId="23" xfId="1" applyFont="1" applyFill="1" applyBorder="1"/>
    <xf numFmtId="0" fontId="6" fillId="3" borderId="13" xfId="0" applyFont="1" applyFill="1" applyBorder="1"/>
    <xf numFmtId="0" fontId="6" fillId="3" borderId="3" xfId="0" applyFont="1" applyFill="1" applyBorder="1"/>
    <xf numFmtId="44" fontId="6" fillId="3" borderId="3" xfId="1" applyFont="1" applyFill="1" applyBorder="1"/>
    <xf numFmtId="0" fontId="6" fillId="3" borderId="17" xfId="0" applyFont="1" applyFill="1" applyBorder="1"/>
    <xf numFmtId="0" fontId="6" fillId="3" borderId="18" xfId="0" applyFont="1" applyFill="1" applyBorder="1"/>
    <xf numFmtId="44" fontId="6" fillId="3" borderId="18" xfId="1" applyFont="1" applyFill="1" applyBorder="1"/>
    <xf numFmtId="0" fontId="6" fillId="3" borderId="6" xfId="0" applyFont="1" applyFill="1" applyBorder="1"/>
    <xf numFmtId="0" fontId="6" fillId="3" borderId="7" xfId="0" applyFont="1" applyFill="1" applyBorder="1"/>
    <xf numFmtId="0" fontId="8" fillId="3" borderId="6" xfId="0" applyFont="1" applyFill="1" applyBorder="1"/>
    <xf numFmtId="0" fontId="8" fillId="3" borderId="7" xfId="0" applyFont="1" applyFill="1" applyBorder="1"/>
    <xf numFmtId="0" fontId="8" fillId="3" borderId="9" xfId="0" applyFont="1" applyFill="1" applyBorder="1"/>
    <xf numFmtId="0" fontId="8" fillId="3" borderId="4" xfId="0" applyFont="1" applyFill="1" applyBorder="1"/>
    <xf numFmtId="44" fontId="8" fillId="3" borderId="4" xfId="1" applyFont="1" applyFill="1" applyBorder="1"/>
    <xf numFmtId="44" fontId="8" fillId="3" borderId="10" xfId="1" applyFont="1" applyFill="1" applyBorder="1"/>
    <xf numFmtId="44" fontId="8" fillId="3" borderId="5" xfId="1" applyFont="1" applyFill="1" applyBorder="1"/>
    <xf numFmtId="0" fontId="8" fillId="3" borderId="13" xfId="0" applyFont="1" applyFill="1" applyBorder="1"/>
    <xf numFmtId="0" fontId="8" fillId="3" borderId="3" xfId="0" applyFont="1" applyFill="1" applyBorder="1"/>
    <xf numFmtId="44" fontId="8" fillId="3" borderId="3" xfId="1" applyFont="1" applyFill="1" applyBorder="1"/>
    <xf numFmtId="44" fontId="8" fillId="3" borderId="14" xfId="1" applyFont="1" applyFill="1" applyBorder="1"/>
    <xf numFmtId="0" fontId="8" fillId="3" borderId="17" xfId="0" applyFont="1" applyFill="1" applyBorder="1"/>
    <xf numFmtId="0" fontId="8" fillId="3" borderId="18" xfId="0" applyFont="1" applyFill="1" applyBorder="1"/>
    <xf numFmtId="44" fontId="8" fillId="3" borderId="18" xfId="1" applyFont="1" applyFill="1" applyBorder="1"/>
    <xf numFmtId="44" fontId="8" fillId="3" borderId="19" xfId="1" applyFont="1" applyFill="1" applyBorder="1"/>
    <xf numFmtId="16" fontId="3" fillId="0" borderId="11" xfId="0" applyNumberFormat="1" applyFont="1" applyBorder="1"/>
    <xf numFmtId="0" fontId="8" fillId="3" borderId="26" xfId="0" applyFont="1" applyFill="1" applyBorder="1"/>
    <xf numFmtId="0" fontId="8" fillId="3" borderId="15" xfId="0" applyFont="1" applyFill="1" applyBorder="1"/>
    <xf numFmtId="0" fontId="8" fillId="3" borderId="28" xfId="0" applyFont="1" applyFill="1" applyBorder="1"/>
    <xf numFmtId="0" fontId="6" fillId="3" borderId="26" xfId="0" applyFont="1" applyFill="1" applyBorder="1"/>
    <xf numFmtId="0" fontId="6" fillId="3" borderId="15" xfId="0" applyFont="1" applyFill="1" applyBorder="1"/>
    <xf numFmtId="0" fontId="6" fillId="3" borderId="28" xfId="0" applyFont="1" applyFill="1" applyBorder="1"/>
    <xf numFmtId="49" fontId="5" fillId="0" borderId="27" xfId="0" applyNumberFormat="1" applyFont="1" applyBorder="1"/>
    <xf numFmtId="49" fontId="5" fillId="0" borderId="16" xfId="0" applyNumberFormat="1" applyFont="1" applyBorder="1"/>
    <xf numFmtId="16" fontId="5" fillId="0" borderId="11" xfId="0" applyNumberFormat="1" applyFont="1" applyBorder="1"/>
    <xf numFmtId="49" fontId="10" fillId="0" borderId="29" xfId="0" applyNumberFormat="1" applyFont="1" applyFill="1" applyBorder="1"/>
    <xf numFmtId="49" fontId="11" fillId="0" borderId="29" xfId="0" applyNumberFormat="1" applyFont="1" applyBorder="1"/>
    <xf numFmtId="0" fontId="6" fillId="0" borderId="21" xfId="0" applyFont="1" applyFill="1" applyBorder="1" applyAlignment="1">
      <alignment vertical="center" wrapText="1"/>
    </xf>
    <xf numFmtId="0" fontId="12" fillId="0" borderId="21" xfId="0" applyFont="1" applyBorder="1" applyAlignment="1">
      <alignment vertical="center"/>
    </xf>
    <xf numFmtId="0" fontId="14" fillId="0" borderId="21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44" fontId="8" fillId="3" borderId="7" xfId="1" applyFont="1" applyFill="1" applyBorder="1" applyAlignment="1">
      <alignment horizontal="center"/>
    </xf>
    <xf numFmtId="44" fontId="8" fillId="3" borderId="8" xfId="1" applyFont="1" applyFill="1" applyBorder="1" applyAlignment="1">
      <alignment horizontal="center"/>
    </xf>
    <xf numFmtId="44" fontId="6" fillId="3" borderId="7" xfId="1" applyFont="1" applyFill="1" applyBorder="1" applyAlignment="1">
      <alignment horizontal="center"/>
    </xf>
    <xf numFmtId="44" fontId="5" fillId="0" borderId="1" xfId="1" applyFont="1" applyBorder="1"/>
    <xf numFmtId="0" fontId="5" fillId="0" borderId="1" xfId="0" applyFont="1" applyBorder="1"/>
    <xf numFmtId="0" fontId="15" fillId="0" borderId="30" xfId="0" applyFont="1" applyBorder="1"/>
    <xf numFmtId="44" fontId="15" fillId="0" borderId="0" xfId="1" applyFont="1"/>
    <xf numFmtId="0" fontId="16" fillId="0" borderId="0" xfId="0" applyFont="1"/>
    <xf numFmtId="0" fontId="17" fillId="0" borderId="0" xfId="0" applyFont="1"/>
    <xf numFmtId="0" fontId="5" fillId="2" borderId="2" xfId="0" applyFont="1" applyFill="1" applyBorder="1" applyAlignment="1" applyProtection="1">
      <alignment wrapText="1"/>
      <protection locked="0"/>
    </xf>
    <xf numFmtId="44" fontId="5" fillId="2" borderId="2" xfId="1" applyFont="1" applyFill="1" applyBorder="1" applyProtection="1"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44" fontId="5" fillId="2" borderId="3" xfId="1" applyFont="1" applyFill="1" applyBorder="1" applyProtection="1">
      <protection locked="0"/>
    </xf>
    <xf numFmtId="49" fontId="3" fillId="2" borderId="27" xfId="0" applyNumberFormat="1" applyFont="1" applyFill="1" applyBorder="1" applyProtection="1">
      <protection locked="0"/>
    </xf>
    <xf numFmtId="49" fontId="3" fillId="2" borderId="16" xfId="0" applyNumberFormat="1" applyFont="1" applyFill="1" applyBorder="1" applyProtection="1">
      <protection locked="0"/>
    </xf>
    <xf numFmtId="0" fontId="3" fillId="2" borderId="2" xfId="0" applyFont="1" applyFill="1" applyBorder="1" applyAlignment="1" applyProtection="1">
      <alignment wrapText="1"/>
      <protection locked="0"/>
    </xf>
    <xf numFmtId="44" fontId="3" fillId="2" borderId="2" xfId="1" applyFont="1" applyFill="1" applyBorder="1" applyProtection="1">
      <protection locked="0"/>
    </xf>
    <xf numFmtId="0" fontId="3" fillId="2" borderId="3" xfId="0" applyFont="1" applyFill="1" applyBorder="1" applyAlignment="1" applyProtection="1">
      <alignment wrapText="1"/>
      <protection locked="0"/>
    </xf>
    <xf numFmtId="44" fontId="3" fillId="2" borderId="3" xfId="1" applyFont="1" applyFill="1" applyBorder="1" applyProtection="1">
      <protection locked="0"/>
    </xf>
    <xf numFmtId="0" fontId="5" fillId="2" borderId="0" xfId="0" applyFont="1" applyFill="1" applyProtection="1">
      <protection locked="0"/>
    </xf>
    <xf numFmtId="0" fontId="14" fillId="0" borderId="22" xfId="0" applyFont="1" applyFill="1" applyBorder="1" applyAlignment="1">
      <alignment horizontal="center" vertical="center"/>
    </xf>
    <xf numFmtId="0" fontId="18" fillId="0" borderId="21" xfId="0" applyFont="1" applyBorder="1"/>
    <xf numFmtId="44" fontId="6" fillId="3" borderId="25" xfId="1" applyFont="1" applyFill="1" applyBorder="1"/>
    <xf numFmtId="44" fontId="5" fillId="0" borderId="21" xfId="1" applyFont="1" applyBorder="1"/>
    <xf numFmtId="44" fontId="6" fillId="3" borderId="22" xfId="1" applyFont="1" applyFill="1" applyBorder="1"/>
    <xf numFmtId="44" fontId="7" fillId="3" borderId="7" xfId="1" applyFont="1" applyFill="1" applyBorder="1" applyAlignment="1">
      <alignment horizontal="center"/>
    </xf>
    <xf numFmtId="44" fontId="6" fillId="3" borderId="8" xfId="1" applyFont="1" applyFill="1" applyBorder="1"/>
    <xf numFmtId="44" fontId="5" fillId="0" borderId="22" xfId="1" applyFont="1" applyBorder="1"/>
    <xf numFmtId="9" fontId="6" fillId="3" borderId="21" xfId="2" applyFont="1" applyFill="1" applyBorder="1"/>
  </cellXfs>
  <cellStyles count="3">
    <cellStyle name="Prozent" xfId="2" builtinId="5"/>
    <cellStyle name="Standard" xfId="0" builtinId="0"/>
    <cellStyle name="Währung" xfId="1" builtinId="4"/>
  </cellStyles>
  <dxfs count="4"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A6F200"/>
      <color rgb="FF296285"/>
      <color rgb="FFE6C2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618192</xdr:colOff>
      <xdr:row>0</xdr:row>
      <xdr:rowOff>0</xdr:rowOff>
    </xdr:from>
    <xdr:to>
      <xdr:col>5</xdr:col>
      <xdr:colOff>1415041</xdr:colOff>
      <xdr:row>6</xdr:row>
      <xdr:rowOff>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7E98D05-233F-41DB-8EDF-9CA5FC05856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52592" y="0"/>
          <a:ext cx="2016049" cy="12573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827742</xdr:colOff>
      <xdr:row>0</xdr:row>
      <xdr:rowOff>9525</xdr:rowOff>
    </xdr:from>
    <xdr:to>
      <xdr:col>6</xdr:col>
      <xdr:colOff>1415041</xdr:colOff>
      <xdr:row>6</xdr:row>
      <xdr:rowOff>19051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32841C1-B555-447E-A563-0988A0FC2EEB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1342" y="9525"/>
          <a:ext cx="2016049" cy="12573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41"/>
  <sheetViews>
    <sheetView tabSelected="1" workbookViewId="0">
      <selection activeCell="D39" sqref="D39"/>
    </sheetView>
  </sheetViews>
  <sheetFormatPr baseColWidth="10" defaultColWidth="9.140625" defaultRowHeight="14.25" outlineLevelRow="1"/>
  <cols>
    <col min="1" max="1" width="18.28515625" style="2" customWidth="1"/>
    <col min="2" max="2" width="73.140625" style="2" customWidth="1"/>
    <col min="3" max="5" width="18.28515625" style="3" customWidth="1"/>
    <col min="6" max="6" width="21.42578125" style="2" bestFit="1" customWidth="1"/>
    <col min="7" max="16384" width="9.140625" style="2"/>
  </cols>
  <sheetData>
    <row r="1" spans="1:6" ht="26.25">
      <c r="A1" s="1" t="s">
        <v>63</v>
      </c>
    </row>
    <row r="2" spans="1:6" ht="15" thickBot="1"/>
    <row r="3" spans="1:6">
      <c r="A3" s="54" t="s">
        <v>0</v>
      </c>
      <c r="B3" s="82"/>
    </row>
    <row r="4" spans="1:6">
      <c r="A4" s="55" t="s">
        <v>1</v>
      </c>
      <c r="B4" s="83"/>
    </row>
    <row r="5" spans="1:6" ht="15" thickBot="1">
      <c r="A5" s="56" t="s">
        <v>15</v>
      </c>
      <c r="B5" s="63"/>
    </row>
    <row r="7" spans="1:6" ht="18.75" thickBot="1">
      <c r="A7" s="4" t="s">
        <v>2</v>
      </c>
    </row>
    <row r="8" spans="1:6" ht="15" thickBot="1">
      <c r="A8" s="38" t="s">
        <v>3</v>
      </c>
      <c r="B8" s="39"/>
      <c r="C8" s="69" t="s">
        <v>4</v>
      </c>
      <c r="D8" s="69" t="s">
        <v>62</v>
      </c>
      <c r="E8" s="70" t="s">
        <v>5</v>
      </c>
      <c r="F8" s="44" t="s">
        <v>17</v>
      </c>
    </row>
    <row r="9" spans="1:6">
      <c r="A9" s="40" t="s">
        <v>6</v>
      </c>
      <c r="B9" s="41"/>
      <c r="C9" s="42">
        <f t="shared" ref="C9:D9" si="0">SUM(C10:C17)</f>
        <v>0</v>
      </c>
      <c r="D9" s="42">
        <f t="shared" si="0"/>
        <v>0</v>
      </c>
      <c r="E9" s="43">
        <f>SUM(E10:E17)</f>
        <v>0</v>
      </c>
      <c r="F9" s="5"/>
    </row>
    <row r="10" spans="1:6" outlineLevel="1">
      <c r="A10" s="6" t="s">
        <v>20</v>
      </c>
      <c r="B10" s="84"/>
      <c r="C10" s="85"/>
      <c r="D10" s="85"/>
      <c r="E10" s="7">
        <f>C10+D10</f>
        <v>0</v>
      </c>
      <c r="F10" s="8"/>
    </row>
    <row r="11" spans="1:6" outlineLevel="1">
      <c r="A11" s="6" t="s">
        <v>21</v>
      </c>
      <c r="B11" s="84"/>
      <c r="C11" s="85"/>
      <c r="D11" s="85"/>
      <c r="E11" s="7">
        <f t="shared" ref="E11:E17" si="1">C11+D11</f>
        <v>0</v>
      </c>
      <c r="F11" s="8"/>
    </row>
    <row r="12" spans="1:6" outlineLevel="1">
      <c r="A12" s="53" t="s">
        <v>22</v>
      </c>
      <c r="B12" s="84"/>
      <c r="C12" s="85"/>
      <c r="D12" s="85"/>
      <c r="E12" s="7">
        <f t="shared" si="1"/>
        <v>0</v>
      </c>
      <c r="F12" s="8"/>
    </row>
    <row r="13" spans="1:6" outlineLevel="1">
      <c r="A13" s="6" t="s">
        <v>23</v>
      </c>
      <c r="B13" s="84"/>
      <c r="C13" s="85"/>
      <c r="D13" s="85"/>
      <c r="E13" s="7">
        <f t="shared" si="1"/>
        <v>0</v>
      </c>
      <c r="F13" s="8"/>
    </row>
    <row r="14" spans="1:6" outlineLevel="1">
      <c r="A14" s="6" t="s">
        <v>24</v>
      </c>
      <c r="B14" s="84"/>
      <c r="C14" s="85"/>
      <c r="D14" s="85"/>
      <c r="E14" s="7">
        <f t="shared" si="1"/>
        <v>0</v>
      </c>
      <c r="F14" s="8"/>
    </row>
    <row r="15" spans="1:6" outlineLevel="1">
      <c r="A15" s="6" t="s">
        <v>25</v>
      </c>
      <c r="B15" s="84"/>
      <c r="C15" s="85"/>
      <c r="D15" s="85"/>
      <c r="E15" s="7">
        <f t="shared" si="1"/>
        <v>0</v>
      </c>
      <c r="F15" s="8"/>
    </row>
    <row r="16" spans="1:6" outlineLevel="1">
      <c r="A16" s="6" t="s">
        <v>26</v>
      </c>
      <c r="B16" s="84"/>
      <c r="C16" s="85"/>
      <c r="D16" s="85"/>
      <c r="E16" s="7">
        <f t="shared" si="1"/>
        <v>0</v>
      </c>
      <c r="F16" s="8"/>
    </row>
    <row r="17" spans="1:6" ht="15" outlineLevel="1" thickBot="1">
      <c r="A17" s="9" t="s">
        <v>27</v>
      </c>
      <c r="B17" s="86"/>
      <c r="C17" s="87"/>
      <c r="D17" s="87"/>
      <c r="E17" s="10">
        <f t="shared" si="1"/>
        <v>0</v>
      </c>
      <c r="F17" s="8"/>
    </row>
    <row r="18" spans="1:6">
      <c r="A18" s="40" t="s">
        <v>7</v>
      </c>
      <c r="B18" s="41"/>
      <c r="C18" s="42">
        <f>SUM(C19:C26)</f>
        <v>0</v>
      </c>
      <c r="D18" s="42">
        <f>SUM(D19:D26)</f>
        <v>0</v>
      </c>
      <c r="E18" s="43">
        <f>SUM(E19:E26)</f>
        <v>0</v>
      </c>
      <c r="F18" s="8"/>
    </row>
    <row r="19" spans="1:6" outlineLevel="1">
      <c r="A19" s="6" t="s">
        <v>28</v>
      </c>
      <c r="B19" s="84"/>
      <c r="C19" s="85"/>
      <c r="D19" s="85"/>
      <c r="E19" s="7">
        <f>C19+D19</f>
        <v>0</v>
      </c>
      <c r="F19" s="8"/>
    </row>
    <row r="20" spans="1:6" outlineLevel="1">
      <c r="A20" s="6" t="s">
        <v>29</v>
      </c>
      <c r="B20" s="84"/>
      <c r="C20" s="85"/>
      <c r="D20" s="85"/>
      <c r="E20" s="7">
        <f t="shared" ref="E20:E26" si="2">C20+D20</f>
        <v>0</v>
      </c>
      <c r="F20" s="8"/>
    </row>
    <row r="21" spans="1:6" outlineLevel="1">
      <c r="A21" s="6" t="s">
        <v>30</v>
      </c>
      <c r="B21" s="84"/>
      <c r="C21" s="85"/>
      <c r="D21" s="85"/>
      <c r="E21" s="7">
        <f t="shared" si="2"/>
        <v>0</v>
      </c>
      <c r="F21" s="8"/>
    </row>
    <row r="22" spans="1:6" outlineLevel="1">
      <c r="A22" s="6" t="s">
        <v>31</v>
      </c>
      <c r="B22" s="84"/>
      <c r="C22" s="85"/>
      <c r="D22" s="85"/>
      <c r="E22" s="7">
        <f t="shared" si="2"/>
        <v>0</v>
      </c>
      <c r="F22" s="8"/>
    </row>
    <row r="23" spans="1:6" outlineLevel="1">
      <c r="A23" s="6" t="s">
        <v>32</v>
      </c>
      <c r="B23" s="84"/>
      <c r="C23" s="85"/>
      <c r="D23" s="85"/>
      <c r="E23" s="7">
        <f t="shared" si="2"/>
        <v>0</v>
      </c>
      <c r="F23" s="8"/>
    </row>
    <row r="24" spans="1:6" outlineLevel="1">
      <c r="A24" s="6" t="s">
        <v>33</v>
      </c>
      <c r="B24" s="84"/>
      <c r="C24" s="85"/>
      <c r="D24" s="85"/>
      <c r="E24" s="7">
        <f>C24+D24</f>
        <v>0</v>
      </c>
      <c r="F24" s="8"/>
    </row>
    <row r="25" spans="1:6" outlineLevel="1">
      <c r="A25" s="6" t="s">
        <v>34</v>
      </c>
      <c r="B25" s="84"/>
      <c r="C25" s="85"/>
      <c r="D25" s="85"/>
      <c r="E25" s="7">
        <f t="shared" si="2"/>
        <v>0</v>
      </c>
      <c r="F25" s="8"/>
    </row>
    <row r="26" spans="1:6" outlineLevel="1">
      <c r="A26" s="6" t="s">
        <v>35</v>
      </c>
      <c r="B26" s="84"/>
      <c r="C26" s="85"/>
      <c r="D26" s="85"/>
      <c r="E26" s="7">
        <f t="shared" si="2"/>
        <v>0</v>
      </c>
      <c r="F26" s="8"/>
    </row>
    <row r="27" spans="1:6">
      <c r="A27" s="40" t="s">
        <v>8</v>
      </c>
      <c r="B27" s="41"/>
      <c r="C27" s="42">
        <f>SUM(C28:C37)</f>
        <v>0</v>
      </c>
      <c r="D27" s="42">
        <f>SUM(D28:D37)</f>
        <v>0</v>
      </c>
      <c r="E27" s="43">
        <f>SUM(E28:E37)</f>
        <v>0</v>
      </c>
      <c r="F27" s="8"/>
    </row>
    <row r="28" spans="1:6" outlineLevel="1">
      <c r="A28" s="6" t="s">
        <v>36</v>
      </c>
      <c r="B28" s="84"/>
      <c r="C28" s="85"/>
      <c r="D28" s="85"/>
      <c r="E28" s="7">
        <f>C28+D28</f>
        <v>0</v>
      </c>
      <c r="F28" s="8"/>
    </row>
    <row r="29" spans="1:6" outlineLevel="1">
      <c r="A29" s="6" t="s">
        <v>37</v>
      </c>
      <c r="B29" s="84"/>
      <c r="C29" s="85"/>
      <c r="D29" s="85"/>
      <c r="E29" s="7">
        <f t="shared" ref="E29:E39" si="3">C29+D29</f>
        <v>0</v>
      </c>
      <c r="F29" s="8"/>
    </row>
    <row r="30" spans="1:6" outlineLevel="1">
      <c r="A30" s="6" t="s">
        <v>38</v>
      </c>
      <c r="B30" s="84"/>
      <c r="C30" s="85"/>
      <c r="D30" s="85"/>
      <c r="E30" s="7">
        <f t="shared" si="3"/>
        <v>0</v>
      </c>
      <c r="F30" s="8"/>
    </row>
    <row r="31" spans="1:6" outlineLevel="1">
      <c r="A31" s="6" t="s">
        <v>39</v>
      </c>
      <c r="B31" s="84"/>
      <c r="C31" s="85"/>
      <c r="D31" s="85"/>
      <c r="E31" s="7">
        <f t="shared" si="3"/>
        <v>0</v>
      </c>
      <c r="F31" s="8"/>
    </row>
    <row r="32" spans="1:6" outlineLevel="1">
      <c r="A32" s="6" t="s">
        <v>40</v>
      </c>
      <c r="B32" s="84"/>
      <c r="C32" s="85"/>
      <c r="D32" s="85"/>
      <c r="E32" s="7">
        <f t="shared" si="3"/>
        <v>0</v>
      </c>
      <c r="F32" s="8"/>
    </row>
    <row r="33" spans="1:6" outlineLevel="1">
      <c r="A33" s="6" t="s">
        <v>41</v>
      </c>
      <c r="B33" s="84"/>
      <c r="C33" s="85"/>
      <c r="D33" s="85"/>
      <c r="E33" s="7">
        <f>C33+D33</f>
        <v>0</v>
      </c>
      <c r="F33" s="8"/>
    </row>
    <row r="34" spans="1:6" outlineLevel="1">
      <c r="A34" s="6" t="s">
        <v>42</v>
      </c>
      <c r="B34" s="84"/>
      <c r="C34" s="85"/>
      <c r="D34" s="85"/>
      <c r="E34" s="7">
        <f t="shared" si="3"/>
        <v>0</v>
      </c>
      <c r="F34" s="8"/>
    </row>
    <row r="35" spans="1:6" outlineLevel="1">
      <c r="A35" s="6" t="s">
        <v>43</v>
      </c>
      <c r="B35" s="84"/>
      <c r="C35" s="85"/>
      <c r="D35" s="85"/>
      <c r="E35" s="7">
        <f t="shared" si="3"/>
        <v>0</v>
      </c>
      <c r="F35" s="8"/>
    </row>
    <row r="36" spans="1:6" outlineLevel="1">
      <c r="A36" s="6" t="s">
        <v>44</v>
      </c>
      <c r="B36" s="84"/>
      <c r="C36" s="85"/>
      <c r="D36" s="85"/>
      <c r="E36" s="7">
        <f t="shared" si="3"/>
        <v>0</v>
      </c>
      <c r="F36" s="8"/>
    </row>
    <row r="37" spans="1:6" outlineLevel="1">
      <c r="A37" s="6" t="s">
        <v>45</v>
      </c>
      <c r="B37" s="84"/>
      <c r="C37" s="85"/>
      <c r="D37" s="85"/>
      <c r="E37" s="7">
        <f t="shared" si="3"/>
        <v>0</v>
      </c>
      <c r="F37" s="8"/>
    </row>
    <row r="38" spans="1:6" ht="15.75" customHeight="1" thickBot="1">
      <c r="A38" s="45" t="s">
        <v>9</v>
      </c>
      <c r="B38" s="46"/>
      <c r="C38" s="47">
        <f>C9+C18+C27</f>
        <v>0</v>
      </c>
      <c r="D38" s="47">
        <f>D9+D18+D27</f>
        <v>0</v>
      </c>
      <c r="E38" s="48">
        <f>E9+E18+E27</f>
        <v>0</v>
      </c>
      <c r="F38" s="66"/>
    </row>
    <row r="39" spans="1:6" ht="15" thickBot="1">
      <c r="A39" s="45" t="s">
        <v>19</v>
      </c>
      <c r="B39" s="46"/>
      <c r="C39" s="87"/>
      <c r="D39" s="87"/>
      <c r="E39" s="48">
        <f t="shared" si="3"/>
        <v>0</v>
      </c>
      <c r="F39" s="68" t="str">
        <f>IF(OR(C39&gt;(5/100*C41),D39&gt;(5/100*D41)),"&gt; 5% der Gesamtausgaben","✓")</f>
        <v>✓</v>
      </c>
    </row>
    <row r="40" spans="1:6">
      <c r="A40" s="11"/>
      <c r="B40" s="12"/>
      <c r="C40" s="13"/>
      <c r="D40" s="13"/>
      <c r="E40" s="14"/>
      <c r="F40" s="8"/>
    </row>
    <row r="41" spans="1:6" ht="15" thickBot="1">
      <c r="A41" s="49" t="s">
        <v>10</v>
      </c>
      <c r="B41" s="50"/>
      <c r="C41" s="51">
        <f>C38+C39</f>
        <v>0</v>
      </c>
      <c r="D41" s="51">
        <f t="shared" ref="D41:E41" si="4">D38+D39</f>
        <v>0</v>
      </c>
      <c r="E41" s="52">
        <f t="shared" si="4"/>
        <v>0</v>
      </c>
      <c r="F41" s="15"/>
    </row>
  </sheetData>
  <sheetProtection algorithmName="SHA-512" hashValue="vw5rRshJg0vT3TDkx0pCHjJANMJFeuEGJJ6VtbAO3GkwOXAy9/fwQjWNjoZjTZ7pLWibE6NdEXNmQwC/bNR0TQ==" saltValue="5giYJq0KhIJxRGogCYbJgg==" spinCount="100000" sheet="1" objects="1" scenarios="1" selectLockedCells="1"/>
  <conditionalFormatting sqref="F39">
    <cfRule type="containsText" dxfId="3" priority="1" operator="containsText" text="&gt; 5% der Gesamtausgaben">
      <formula>NOT(ISERROR(SEARCH("&gt; 5% der Gesamtausgaben",F39)))</formula>
    </cfRule>
  </conditionalFormatting>
  <dataValidations count="1">
    <dataValidation type="decimal" allowBlank="1" showInputMessage="1" showErrorMessage="1" sqref="C10:D17 C19:D26 C28:D37 C39:D39" xr:uid="{7C6A39FA-C2AC-463F-A8A3-C62A1E6A221A}">
      <formula1>0</formula1>
      <formula2>1000000000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FCC60-EB85-4352-85D0-6ED9FE1A44C3}">
  <sheetPr>
    <outlinePr summaryBelow="0"/>
  </sheetPr>
  <dimension ref="A1:G54"/>
  <sheetViews>
    <sheetView workbookViewId="0">
      <selection activeCell="D14" sqref="D14"/>
    </sheetView>
  </sheetViews>
  <sheetFormatPr baseColWidth="10" defaultColWidth="9.140625" defaultRowHeight="14.25" outlineLevelRow="1"/>
  <cols>
    <col min="1" max="1" width="18.28515625" style="16" customWidth="1"/>
    <col min="2" max="2" width="73.140625" style="16" customWidth="1"/>
    <col min="3" max="5" width="18.28515625" style="17" customWidth="1"/>
    <col min="6" max="6" width="21.42578125" style="17" customWidth="1"/>
    <col min="7" max="7" width="21.42578125" style="16" bestFit="1" customWidth="1"/>
    <col min="8" max="16384" width="9.140625" style="16"/>
  </cols>
  <sheetData>
    <row r="1" spans="1:7" ht="25.5">
      <c r="A1" s="76" t="s">
        <v>63</v>
      </c>
    </row>
    <row r="2" spans="1:7" ht="15" thickBot="1"/>
    <row r="3" spans="1:7">
      <c r="A3" s="57" t="s">
        <v>0</v>
      </c>
      <c r="B3" s="60">
        <f>Ausgaben!B3</f>
        <v>0</v>
      </c>
    </row>
    <row r="4" spans="1:7">
      <c r="A4" s="58" t="s">
        <v>1</v>
      </c>
      <c r="B4" s="61">
        <f>Ausgaben!B4</f>
        <v>0</v>
      </c>
    </row>
    <row r="5" spans="1:7" ht="15" thickBot="1">
      <c r="A5" s="59" t="s">
        <v>15</v>
      </c>
      <c r="B5" s="64">
        <f>Ausgaben!B5</f>
        <v>0</v>
      </c>
    </row>
    <row r="7" spans="1:7" ht="18.75" thickBot="1">
      <c r="A7" s="77" t="s">
        <v>16</v>
      </c>
    </row>
    <row r="8" spans="1:7" ht="15" thickBot="1">
      <c r="A8" s="36" t="s">
        <v>3</v>
      </c>
      <c r="B8" s="37"/>
      <c r="C8" s="71" t="s">
        <v>4</v>
      </c>
      <c r="D8" s="71" t="s">
        <v>62</v>
      </c>
      <c r="E8" s="71" t="s">
        <v>5</v>
      </c>
      <c r="F8" s="94" t="s">
        <v>61</v>
      </c>
      <c r="G8" s="95" t="s">
        <v>17</v>
      </c>
    </row>
    <row r="9" spans="1:7">
      <c r="A9" s="26" t="s">
        <v>11</v>
      </c>
      <c r="B9" s="27"/>
      <c r="C9" s="28">
        <f>SUM(C10:C12)</f>
        <v>0</v>
      </c>
      <c r="D9" s="28">
        <f>SUM(D10:D12)</f>
        <v>0</v>
      </c>
      <c r="E9" s="29">
        <f>SUM(E10:E12)</f>
        <v>0</v>
      </c>
      <c r="F9" s="97">
        <f>IF(E9&gt;0,E9/E$26,0)</f>
        <v>0</v>
      </c>
      <c r="G9" s="20"/>
    </row>
    <row r="10" spans="1:7" outlineLevel="1">
      <c r="A10" s="18" t="s">
        <v>46</v>
      </c>
      <c r="B10" s="78"/>
      <c r="C10" s="79"/>
      <c r="D10" s="79"/>
      <c r="E10" s="19">
        <f>C10+D10</f>
        <v>0</v>
      </c>
      <c r="F10" s="92"/>
      <c r="G10" s="65"/>
    </row>
    <row r="11" spans="1:7" outlineLevel="1">
      <c r="A11" s="18" t="s">
        <v>47</v>
      </c>
      <c r="B11" s="78"/>
      <c r="C11" s="79"/>
      <c r="D11" s="79"/>
      <c r="E11" s="19">
        <f t="shared" ref="E11:E12" si="0">C11+D11</f>
        <v>0</v>
      </c>
      <c r="F11" s="92"/>
      <c r="G11" s="65"/>
    </row>
    <row r="12" spans="1:7" outlineLevel="1">
      <c r="A12" s="18" t="s">
        <v>48</v>
      </c>
      <c r="B12" s="78"/>
      <c r="C12" s="79"/>
      <c r="D12" s="79"/>
      <c r="E12" s="19">
        <f t="shared" si="0"/>
        <v>0</v>
      </c>
      <c r="F12" s="92"/>
      <c r="G12" s="65"/>
    </row>
    <row r="13" spans="1:7">
      <c r="A13" s="26" t="s">
        <v>18</v>
      </c>
      <c r="B13" s="27"/>
      <c r="C13" s="28">
        <f>SUM(C14:C17)</f>
        <v>0</v>
      </c>
      <c r="D13" s="28">
        <f>SUM(D14:D17)</f>
        <v>0</v>
      </c>
      <c r="E13" s="29">
        <f>SUM(E14:E17)</f>
        <v>0</v>
      </c>
      <c r="F13" s="97">
        <f>IF(E13&gt;0,E13/E$26,0)</f>
        <v>0</v>
      </c>
      <c r="G13" s="65"/>
    </row>
    <row r="14" spans="1:7" outlineLevel="1">
      <c r="A14" s="18" t="s">
        <v>49</v>
      </c>
      <c r="B14" s="78"/>
      <c r="C14" s="79"/>
      <c r="D14" s="79"/>
      <c r="E14" s="19">
        <f>C14+D14</f>
        <v>0</v>
      </c>
      <c r="F14" s="92"/>
      <c r="G14" s="65"/>
    </row>
    <row r="15" spans="1:7" outlineLevel="1">
      <c r="A15" s="18" t="s">
        <v>50</v>
      </c>
      <c r="B15" s="78"/>
      <c r="C15" s="79"/>
      <c r="D15" s="79"/>
      <c r="E15" s="19">
        <f t="shared" ref="E15:E17" si="1">C15+D15</f>
        <v>0</v>
      </c>
      <c r="F15" s="92"/>
      <c r="G15" s="65"/>
    </row>
    <row r="16" spans="1:7" outlineLevel="1">
      <c r="A16" s="18" t="s">
        <v>51</v>
      </c>
      <c r="B16" s="78"/>
      <c r="C16" s="79"/>
      <c r="D16" s="79"/>
      <c r="E16" s="19">
        <f t="shared" si="1"/>
        <v>0</v>
      </c>
      <c r="F16" s="92"/>
      <c r="G16" s="65"/>
    </row>
    <row r="17" spans="1:7" outlineLevel="1">
      <c r="A17" s="18" t="s">
        <v>52</v>
      </c>
      <c r="B17" s="78"/>
      <c r="C17" s="79"/>
      <c r="D17" s="79"/>
      <c r="E17" s="19">
        <f t="shared" si="1"/>
        <v>0</v>
      </c>
      <c r="F17" s="92"/>
      <c r="G17" s="65"/>
    </row>
    <row r="18" spans="1:7">
      <c r="A18" s="26" t="s">
        <v>12</v>
      </c>
      <c r="B18" s="27"/>
      <c r="C18" s="28">
        <f>SUM(C19:C23)</f>
        <v>0</v>
      </c>
      <c r="D18" s="28">
        <f>SUM(D19:D23)</f>
        <v>0</v>
      </c>
      <c r="E18" s="29">
        <f>SUM(E19:E23)</f>
        <v>0</v>
      </c>
      <c r="F18" s="97">
        <f>IF(E18&gt;0,E18/E$26,0)</f>
        <v>0</v>
      </c>
      <c r="G18" s="65"/>
    </row>
    <row r="19" spans="1:7" outlineLevel="1">
      <c r="A19" s="18" t="s">
        <v>53</v>
      </c>
      <c r="B19" s="78"/>
      <c r="C19" s="79"/>
      <c r="D19" s="79"/>
      <c r="E19" s="19">
        <f>C19+D19</f>
        <v>0</v>
      </c>
      <c r="F19" s="92"/>
      <c r="G19" s="65"/>
    </row>
    <row r="20" spans="1:7" outlineLevel="1">
      <c r="A20" s="18" t="s">
        <v>54</v>
      </c>
      <c r="B20" s="78"/>
      <c r="C20" s="79"/>
      <c r="D20" s="79"/>
      <c r="E20" s="19">
        <f t="shared" ref="E20:E23" si="2">C20+D20</f>
        <v>0</v>
      </c>
      <c r="F20" s="92"/>
      <c r="G20" s="65"/>
    </row>
    <row r="21" spans="1:7" outlineLevel="1">
      <c r="A21" s="62" t="s">
        <v>55</v>
      </c>
      <c r="B21" s="78"/>
      <c r="C21" s="79"/>
      <c r="D21" s="79"/>
      <c r="E21" s="19">
        <f t="shared" si="2"/>
        <v>0</v>
      </c>
      <c r="F21" s="92"/>
      <c r="G21" s="65"/>
    </row>
    <row r="22" spans="1:7" outlineLevel="1">
      <c r="A22" s="18" t="s">
        <v>56</v>
      </c>
      <c r="B22" s="78"/>
      <c r="C22" s="79"/>
      <c r="D22" s="79"/>
      <c r="E22" s="19">
        <f t="shared" si="2"/>
        <v>0</v>
      </c>
      <c r="F22" s="92"/>
      <c r="G22" s="65"/>
    </row>
    <row r="23" spans="1:7" ht="15" outlineLevel="1" thickBot="1">
      <c r="A23" s="21" t="s">
        <v>57</v>
      </c>
      <c r="B23" s="80"/>
      <c r="C23" s="81"/>
      <c r="D23" s="81"/>
      <c r="E23" s="22">
        <f t="shared" si="2"/>
        <v>0</v>
      </c>
      <c r="F23" s="96"/>
      <c r="G23" s="65"/>
    </row>
    <row r="24" spans="1:7" ht="15" thickBot="1">
      <c r="A24" s="30" t="s">
        <v>13</v>
      </c>
      <c r="B24" s="31"/>
      <c r="C24" s="32">
        <f>Ausgaben!C41-Einnahmen!C9-Einnahmen!C13-Einnahmen!C18</f>
        <v>0</v>
      </c>
      <c r="D24" s="32">
        <f>Ausgaben!D41-Einnahmen!D9-Einnahmen!D13-Einnahmen!D18</f>
        <v>0</v>
      </c>
      <c r="E24" s="91">
        <f>Ausgaben!E41-Einnahmen!E9-Einnahmen!E13-Einnahmen!E18</f>
        <v>0</v>
      </c>
      <c r="F24" s="97">
        <f>IF(E24&gt;0,E24/E$26,0)</f>
        <v>0</v>
      </c>
      <c r="G24" s="67" t="str">
        <f>IF(E24&lt;400000,"liegt unter 400.000 €",IF((E9+E13+E18)&lt;(10/100*E26),"&gt; 90% der Gesamteinnahmen","✓"))</f>
        <v>liegt unter 400.000 €</v>
      </c>
    </row>
    <row r="25" spans="1:7">
      <c r="A25" s="23"/>
      <c r="B25" s="24"/>
      <c r="C25" s="25"/>
      <c r="D25" s="25"/>
      <c r="E25" s="25"/>
      <c r="F25" s="92"/>
      <c r="G25" s="90"/>
    </row>
    <row r="26" spans="1:7" ht="15" thickBot="1">
      <c r="A26" s="33" t="s">
        <v>14</v>
      </c>
      <c r="B26" s="34"/>
      <c r="C26" s="35">
        <f>C9+C13+C18+C24</f>
        <v>0</v>
      </c>
      <c r="D26" s="35">
        <f>D9+D13+D18+D24</f>
        <v>0</v>
      </c>
      <c r="E26" s="35">
        <f>E24+E18+E13+E9</f>
        <v>0</v>
      </c>
      <c r="F26" s="93"/>
      <c r="G26" s="89"/>
    </row>
    <row r="27" spans="1:7">
      <c r="G27" s="24"/>
    </row>
    <row r="28" spans="1:7">
      <c r="G28" s="24"/>
    </row>
    <row r="29" spans="1:7">
      <c r="A29" s="16" t="s">
        <v>58</v>
      </c>
      <c r="G29" s="24"/>
    </row>
    <row r="30" spans="1:7">
      <c r="G30" s="24"/>
    </row>
    <row r="31" spans="1:7">
      <c r="G31" s="24"/>
    </row>
    <row r="32" spans="1:7">
      <c r="A32" s="88"/>
      <c r="C32" s="72"/>
      <c r="D32" s="72"/>
      <c r="E32" s="72"/>
      <c r="F32" s="72"/>
      <c r="G32" s="73"/>
    </row>
    <row r="33" spans="1:7">
      <c r="A33" s="74" t="s">
        <v>59</v>
      </c>
      <c r="C33" s="75" t="s">
        <v>60</v>
      </c>
      <c r="G33" s="24"/>
    </row>
    <row r="34" spans="1:7">
      <c r="G34" s="24"/>
    </row>
    <row r="35" spans="1:7">
      <c r="G35" s="24"/>
    </row>
    <row r="36" spans="1:7">
      <c r="G36" s="24"/>
    </row>
    <row r="37" spans="1:7">
      <c r="G37" s="24"/>
    </row>
    <row r="38" spans="1:7">
      <c r="G38" s="24"/>
    </row>
    <row r="39" spans="1:7">
      <c r="G39" s="24"/>
    </row>
    <row r="40" spans="1:7">
      <c r="G40" s="24"/>
    </row>
    <row r="41" spans="1:7">
      <c r="G41" s="24"/>
    </row>
    <row r="42" spans="1:7">
      <c r="G42" s="24"/>
    </row>
    <row r="43" spans="1:7">
      <c r="G43" s="24"/>
    </row>
    <row r="44" spans="1:7">
      <c r="G44" s="24"/>
    </row>
    <row r="45" spans="1:7">
      <c r="G45" s="24"/>
    </row>
    <row r="46" spans="1:7">
      <c r="G46" s="24"/>
    </row>
    <row r="47" spans="1:7">
      <c r="G47" s="24"/>
    </row>
    <row r="48" spans="1:7">
      <c r="G48" s="24"/>
    </row>
    <row r="49" spans="7:7">
      <c r="G49" s="24"/>
    </row>
    <row r="50" spans="7:7">
      <c r="G50" s="24"/>
    </row>
    <row r="51" spans="7:7">
      <c r="G51" s="24"/>
    </row>
    <row r="52" spans="7:7">
      <c r="G52" s="24"/>
    </row>
    <row r="53" spans="7:7">
      <c r="G53" s="24"/>
    </row>
    <row r="54" spans="7:7">
      <c r="G54" s="24"/>
    </row>
  </sheetData>
  <sheetProtection algorithmName="SHA-512" hashValue="8LkrRkoWf/ttQLMA5aojWvYYyvKYJ9cNib4+0TgAqLnQ7xMoTDKCKUksPPVEcFiuBKGuq6rqS6oxhzmEBo1BOA==" saltValue="kXkctV9uD9kcduN4hnC8pw==" spinCount="100000" sheet="1" objects="1" scenarios="1" selectLockedCells="1"/>
  <conditionalFormatting sqref="G24">
    <cfRule type="containsText" dxfId="2" priority="1" operator="containsText" text="&gt; 90% der Gesamteinnahmen">
      <formula>NOT(ISERROR(SEARCH("&gt; 90% der Gesamteinnahmen",G24)))</formula>
    </cfRule>
    <cfRule type="containsText" dxfId="1" priority="2" operator="containsText" text="liegt unter 400.000 €">
      <formula>NOT(ISERROR(SEARCH("liegt unter 400.000 €",G24)))</formula>
    </cfRule>
  </conditionalFormatting>
  <conditionalFormatting sqref="G26">
    <cfRule type="containsText" dxfId="0" priority="3" operator="containsText" text="&gt; 90% der Gesamteinnahmen">
      <formula>NOT(ISERROR(SEARCH("&gt; 90% der Gesamteinnahmen",G26)))</formula>
    </cfRule>
  </conditionalFormatting>
  <dataValidations count="1">
    <dataValidation type="decimal" allowBlank="1" showInputMessage="1" showErrorMessage="1" sqref="C10:D12 C14:D17 C19:D23" xr:uid="{10879A10-FF66-4349-B4B8-F55A494033EE}">
      <formula1>0</formula1>
      <formula2>1000000000</formula2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Ausgaben</vt:lpstr>
      <vt:lpstr>Einnahmen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Naujeck, David</dc:creator>
  <cp:lastModifiedBy>Correll, Martin</cp:lastModifiedBy>
  <dcterms:created xsi:type="dcterms:W3CDTF">2015-06-05T18:19:34Z</dcterms:created>
  <dcterms:modified xsi:type="dcterms:W3CDTF">2026-08-06T13:15:53Z</dcterms:modified>
</cp:coreProperties>
</file>